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Lith" sheetId="1" r:id="rId1"/>
    <sheet name="Mag_sus" sheetId="2" r:id="rId2"/>
    <sheet name="S.G." sheetId="4" r:id="rId3"/>
    <sheet name="alpha_beta" sheetId="5" r:id="rId4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K7" i="4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K6"/>
  <c r="I6"/>
</calcChain>
</file>

<file path=xl/sharedStrings.xml><?xml version="1.0" encoding="utf-8"?>
<sst xmlns="http://schemas.openxmlformats.org/spreadsheetml/2006/main" count="442" uniqueCount="117">
  <si>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</si>
  <si>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</si>
  <si>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</si>
  <si>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</si>
  <si>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</si>
  <si>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</si>
  <si>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</si>
  <si>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</si>
  <si>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</si>
  <si>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</si>
  <si>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</si>
  <si>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</si>
  <si>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</si>
  <si>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Date Logged</t>
  </si>
  <si>
    <t>Geo</t>
  </si>
  <si>
    <t>Depth</t>
  </si>
  <si>
    <t>Mag Sus</t>
  </si>
  <si>
    <t>Rock</t>
  </si>
  <si>
    <t>SG Measurements - Data Record Sheet</t>
  </si>
  <si>
    <t>Hole:</t>
  </si>
  <si>
    <t>Date:</t>
  </si>
  <si>
    <t>Sampler:</t>
  </si>
  <si>
    <t>BK</t>
  </si>
  <si>
    <t>% Change in weight</t>
  </si>
  <si>
    <t>From (m)</t>
  </si>
  <si>
    <t>Length (m)</t>
  </si>
  <si>
    <t>Lith</t>
  </si>
  <si>
    <t>Wt Air (g)</t>
  </si>
  <si>
    <t>Wt Water (g)</t>
  </si>
  <si>
    <t>Wt Air Wet (g)</t>
  </si>
  <si>
    <t>Comment</t>
  </si>
  <si>
    <t>Air - Air wet</t>
  </si>
  <si>
    <t>SG</t>
  </si>
  <si>
    <t>AR034</t>
  </si>
  <si>
    <t>CCA</t>
  </si>
  <si>
    <t>CO</t>
  </si>
  <si>
    <t>SO</t>
  </si>
  <si>
    <t>PO</t>
  </si>
  <si>
    <t>UO</t>
  </si>
  <si>
    <t>TOO</t>
  </si>
  <si>
    <t>TAO</t>
  </si>
  <si>
    <t>TQO</t>
  </si>
  <si>
    <t>POO</t>
  </si>
  <si>
    <t>HCO</t>
  </si>
  <si>
    <t>XLM</t>
  </si>
  <si>
    <t>FTO</t>
  </si>
  <si>
    <t>DOO</t>
  </si>
  <si>
    <t>MPO</t>
  </si>
  <si>
    <t>MGP</t>
  </si>
  <si>
    <t>CDO</t>
  </si>
  <si>
    <t>MWP</t>
  </si>
  <si>
    <t>SLS</t>
  </si>
  <si>
    <t>SLO</t>
  </si>
  <si>
    <t>MBO</t>
  </si>
  <si>
    <t>MPS</t>
  </si>
  <si>
    <t>HCR</t>
  </si>
  <si>
    <t>MGW</t>
  </si>
  <si>
    <t>MWF</t>
  </si>
  <si>
    <t>HCS</t>
  </si>
  <si>
    <t>MPF</t>
  </si>
  <si>
    <t>FT</t>
  </si>
  <si>
    <t>COO</t>
  </si>
  <si>
    <t>PYD</t>
  </si>
  <si>
    <t>PYG</t>
  </si>
  <si>
    <t>PYV</t>
  </si>
  <si>
    <t>JCO</t>
  </si>
  <si>
    <t>KCO</t>
  </si>
  <si>
    <t>LCO</t>
  </si>
  <si>
    <t>PYL</t>
  </si>
  <si>
    <t>Glacial gravels. No core recovery</t>
  </si>
  <si>
    <t>Matrix supported glacial till. Angular to sub-rounded quartz with some siltstone</t>
  </si>
  <si>
    <t>No recovery</t>
  </si>
  <si>
    <t>Glaciated quartz rubble. Sub-angular to rounded up to 5cm</t>
  </si>
  <si>
    <t>As for above TQO but also containing lithics and fines. Fines have green stain. Minor dark brown/black material forms matrix at top and soft clasts at base</t>
  </si>
  <si>
    <t>Glaciated quartzite and silicified siltstone cobbles</t>
  </si>
  <si>
    <t>As for above TQO</t>
  </si>
  <si>
    <t>As for above TAO, but dominated by black fines. Many small, angular clasts</t>
  </si>
  <si>
    <t>As for above TAO</t>
  </si>
  <si>
    <t>Brown to pale grey micaceous clays</t>
  </si>
  <si>
    <r>
      <rPr>
        <b/>
        <sz val="11"/>
        <color theme="1"/>
        <rFont val="Calibri"/>
        <family val="2"/>
        <scheme val="minor"/>
      </rPr>
      <t xml:space="preserve">(Photo) </t>
    </r>
    <r>
      <rPr>
        <sz val="11"/>
        <color theme="1"/>
        <rFont val="Calibri"/>
        <family val="2"/>
        <scheme val="minor"/>
      </rPr>
      <t>Limonite-replaced rock. Silica rich. Retains some magnesite JCO texture</t>
    </r>
  </si>
  <si>
    <t>As above, but very poor recovery. More sand than clast</t>
  </si>
  <si>
    <t>Light to dark brown clays. Partially banded, highly clastic.</t>
  </si>
  <si>
    <t>Dominated by sands. Rocks also have coarse sandy texture, dominated by quartz in crystalline form, giving appearance of very coarse sandstone</t>
  </si>
  <si>
    <t>Rubble, often sub-rounded, with rock highly weathered towards clay.</t>
  </si>
  <si>
    <t>Variably weathered towards clays. Grey clays contain shattered, angular clasts</t>
  </si>
  <si>
    <t>As above, but competent rock. Sandy texture</t>
  </si>
  <si>
    <t>Darker grey with sandy texture. Crumbling, easily broken</t>
  </si>
  <si>
    <t>Filled with dolomite sands and soft magnesite clasts</t>
  </si>
  <si>
    <t>Top altered to clay with high quartz content, remainder shattered and weathering to clay</t>
  </si>
  <si>
    <t>As for above MPO</t>
  </si>
  <si>
    <t>As above, but less oxidised. Angular fragments with some sub-rounded. Minor clay at base</t>
  </si>
  <si>
    <t>As for above MPO, but no sub-rounded clasts</t>
  </si>
  <si>
    <t>As above, but less shattered, many unfilled veins</t>
  </si>
  <si>
    <t>Multiple pyritic siltstone clasts and wispy veins</t>
  </si>
  <si>
    <t>Clays with some highly weathered angular fragments</t>
  </si>
  <si>
    <t>Sandy texture with some quartz</t>
  </si>
  <si>
    <t>Grey/green siltstone with pyrite disseminates throughout. Weathering to clay at base</t>
  </si>
  <si>
    <t>Hardening with depth. Base bounded by LCO</t>
  </si>
  <si>
    <t>Occasional siltstone around small zone of grey veining. Some LCO and TCO. Colour varies from MPO to MWG</t>
  </si>
  <si>
    <t>Veining highly variable. Contains KCO, LCO, TCO.</t>
  </si>
  <si>
    <t>Filled with white to pale pink clays</t>
  </si>
  <si>
    <t>Sandy texture. Carbonate crystal growth</t>
  </si>
  <si>
    <t>Interchanges between MPO and MBO. Shattered MPO at base</t>
  </si>
  <si>
    <t>Multiple unfilled veins and vugs</t>
  </si>
  <si>
    <t>Brown gravels from sand to 2cm</t>
  </si>
  <si>
    <t>Rubble weathering to clay</t>
  </si>
  <si>
    <t>Several pink clasts within grey groundmass. Multiple vugs. Some groundmass has slight siltstone appearance</t>
  </si>
  <si>
    <t>Very broken</t>
  </si>
  <si>
    <t>Angular fragments within magnesite clays</t>
  </si>
  <si>
    <t>Occasional Fe-staining</t>
  </si>
  <si>
    <t>As above, but JCO dominant and less Fe-stain</t>
  </si>
  <si>
    <t>As above, but more competent with multiple open veins</t>
  </si>
  <si>
    <t>Zones of Fe-staining, with pyrite on margins of some staining and in discontinuous veins</t>
  </si>
  <si>
    <t>Filled with quartz-magnesite sands</t>
  </si>
  <si>
    <t>Heavy Fe-staining in parts. Mottled white</t>
  </si>
  <si>
    <t>As for above MPF, but with minor grey magnesite</t>
  </si>
  <si>
    <t>Angular magnesite fragments within clay</t>
  </si>
</sst>
</file>

<file path=xl/styles.xml><?xml version="1.0" encoding="utf-8"?>
<styleSheet xmlns="http://schemas.openxmlformats.org/spreadsheetml/2006/main">
  <numFmts count="1">
    <numFmt numFmtId="164" formatCode="0.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4" fontId="0" fillId="0" borderId="0" xfId="0" applyNumberFormat="1"/>
    <xf numFmtId="0" fontId="2" fillId="0" borderId="1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1" fillId="0" borderId="0" xfId="0" applyNumberFormat="1" applyFont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Fill="1" applyBorder="1"/>
    <xf numFmtId="0" fontId="1" fillId="0" borderId="6" xfId="0" applyFont="1" applyFill="1" applyBorder="1"/>
    <xf numFmtId="0" fontId="1" fillId="0" borderId="0" xfId="0" applyFont="1" applyFill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164" fontId="0" fillId="0" borderId="0" xfId="0" applyNumberForma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Fill="1" applyBorder="1"/>
    <xf numFmtId="0" fontId="3" fillId="0" borderId="14" xfId="0" applyFont="1" applyBorder="1"/>
    <xf numFmtId="0" fontId="4" fillId="0" borderId="14" xfId="0" applyFont="1" applyBorder="1"/>
    <xf numFmtId="0" fontId="0" fillId="0" borderId="15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5"/>
  <sheetViews>
    <sheetView tabSelected="1" topLeftCell="A40" workbookViewId="0">
      <selection activeCell="O63" sqref="O63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13</v>
      </c>
      <c r="N1" s="1" t="s">
        <v>14</v>
      </c>
      <c r="O1" s="1" t="s">
        <v>12</v>
      </c>
    </row>
    <row r="2" spans="1:15">
      <c r="A2" t="s">
        <v>33</v>
      </c>
      <c r="B2">
        <v>0</v>
      </c>
      <c r="C2">
        <f t="shared" ref="C2:C59" si="0">B3</f>
        <v>4</v>
      </c>
      <c r="D2" t="s">
        <v>35</v>
      </c>
      <c r="E2" t="s">
        <v>39</v>
      </c>
      <c r="M2" s="2">
        <v>40707</v>
      </c>
      <c r="N2" t="s">
        <v>34</v>
      </c>
      <c r="O2" t="s">
        <v>69</v>
      </c>
    </row>
    <row r="3" spans="1:15">
      <c r="A3" t="s">
        <v>33</v>
      </c>
      <c r="B3">
        <v>4</v>
      </c>
      <c r="C3">
        <f t="shared" si="0"/>
        <v>10</v>
      </c>
      <c r="D3" t="s">
        <v>35</v>
      </c>
      <c r="E3" t="s">
        <v>40</v>
      </c>
      <c r="M3" s="2">
        <v>40707</v>
      </c>
      <c r="N3" t="s">
        <v>34</v>
      </c>
      <c r="O3" t="s">
        <v>70</v>
      </c>
    </row>
    <row r="4" spans="1:15">
      <c r="A4" t="s">
        <v>33</v>
      </c>
      <c r="B4">
        <v>10</v>
      </c>
      <c r="C4">
        <f t="shared" si="0"/>
        <v>13</v>
      </c>
      <c r="D4" t="s">
        <v>35</v>
      </c>
      <c r="E4" t="s">
        <v>39</v>
      </c>
      <c r="M4" s="2">
        <v>40707</v>
      </c>
      <c r="N4" t="s">
        <v>34</v>
      </c>
      <c r="O4" t="s">
        <v>71</v>
      </c>
    </row>
    <row r="5" spans="1:15">
      <c r="A5" t="s">
        <v>33</v>
      </c>
      <c r="B5">
        <v>13</v>
      </c>
      <c r="C5">
        <f t="shared" si="0"/>
        <v>17</v>
      </c>
      <c r="D5" t="s">
        <v>35</v>
      </c>
      <c r="E5" t="s">
        <v>41</v>
      </c>
      <c r="M5" s="2">
        <v>40707</v>
      </c>
      <c r="N5" t="s">
        <v>34</v>
      </c>
      <c r="O5" t="s">
        <v>72</v>
      </c>
    </row>
    <row r="6" spans="1:15">
      <c r="A6" t="s">
        <v>33</v>
      </c>
      <c r="B6">
        <v>17</v>
      </c>
      <c r="C6">
        <f t="shared" si="0"/>
        <v>21</v>
      </c>
      <c r="D6" t="s">
        <v>35</v>
      </c>
      <c r="E6" t="s">
        <v>40</v>
      </c>
      <c r="M6" s="2">
        <v>40707</v>
      </c>
      <c r="N6" t="s">
        <v>34</v>
      </c>
      <c r="O6" t="s">
        <v>73</v>
      </c>
    </row>
    <row r="7" spans="1:15">
      <c r="A7" t="s">
        <v>33</v>
      </c>
      <c r="B7">
        <v>21</v>
      </c>
      <c r="C7">
        <f t="shared" si="0"/>
        <v>24.8</v>
      </c>
      <c r="D7" t="s">
        <v>35</v>
      </c>
      <c r="E7" t="s">
        <v>39</v>
      </c>
      <c r="M7" s="2">
        <v>40707</v>
      </c>
      <c r="N7" t="s">
        <v>34</v>
      </c>
      <c r="O7" t="s">
        <v>71</v>
      </c>
    </row>
    <row r="8" spans="1:15">
      <c r="A8" t="s">
        <v>33</v>
      </c>
      <c r="B8">
        <v>24.8</v>
      </c>
      <c r="C8">
        <f t="shared" si="0"/>
        <v>25</v>
      </c>
      <c r="D8" t="s">
        <v>35</v>
      </c>
      <c r="E8" t="s">
        <v>41</v>
      </c>
      <c r="M8" s="2">
        <v>40707</v>
      </c>
      <c r="N8" t="s">
        <v>34</v>
      </c>
      <c r="O8" t="s">
        <v>74</v>
      </c>
    </row>
    <row r="9" spans="1:15">
      <c r="A9" t="s">
        <v>33</v>
      </c>
      <c r="B9">
        <v>25</v>
      </c>
      <c r="C9">
        <f t="shared" si="0"/>
        <v>28</v>
      </c>
      <c r="D9" t="s">
        <v>35</v>
      </c>
      <c r="E9" t="s">
        <v>39</v>
      </c>
      <c r="M9" s="2">
        <v>40707</v>
      </c>
      <c r="N9" t="s">
        <v>34</v>
      </c>
      <c r="O9" t="s">
        <v>71</v>
      </c>
    </row>
    <row r="10" spans="1:15">
      <c r="A10" t="s">
        <v>33</v>
      </c>
      <c r="B10">
        <v>28</v>
      </c>
      <c r="C10">
        <f t="shared" si="0"/>
        <v>29</v>
      </c>
      <c r="D10" t="s">
        <v>35</v>
      </c>
      <c r="E10" t="s">
        <v>41</v>
      </c>
      <c r="M10" s="2">
        <v>40707</v>
      </c>
      <c r="N10" t="s">
        <v>34</v>
      </c>
      <c r="O10" t="s">
        <v>75</v>
      </c>
    </row>
    <row r="11" spans="1:15">
      <c r="A11" t="s">
        <v>33</v>
      </c>
      <c r="B11">
        <v>29</v>
      </c>
      <c r="C11">
        <f t="shared" si="0"/>
        <v>31</v>
      </c>
      <c r="D11" t="s">
        <v>35</v>
      </c>
      <c r="E11" t="s">
        <v>40</v>
      </c>
      <c r="M11" s="2">
        <v>40707</v>
      </c>
      <c r="N11" t="s">
        <v>34</v>
      </c>
      <c r="O11" t="s">
        <v>76</v>
      </c>
    </row>
    <row r="12" spans="1:15">
      <c r="A12" t="s">
        <v>33</v>
      </c>
      <c r="B12">
        <v>31</v>
      </c>
      <c r="C12">
        <f t="shared" si="0"/>
        <v>34.5</v>
      </c>
      <c r="D12" t="s">
        <v>35</v>
      </c>
      <c r="E12" t="s">
        <v>39</v>
      </c>
      <c r="M12" s="2">
        <v>40707</v>
      </c>
      <c r="N12" t="s">
        <v>34</v>
      </c>
      <c r="O12" t="s">
        <v>71</v>
      </c>
    </row>
    <row r="13" spans="1:15">
      <c r="A13" t="s">
        <v>33</v>
      </c>
      <c r="B13">
        <v>34.5</v>
      </c>
      <c r="C13">
        <f t="shared" si="0"/>
        <v>35</v>
      </c>
      <c r="D13" t="s">
        <v>35</v>
      </c>
      <c r="E13" t="s">
        <v>40</v>
      </c>
      <c r="M13" s="2">
        <v>40707</v>
      </c>
      <c r="N13" t="s">
        <v>34</v>
      </c>
      <c r="O13" t="s">
        <v>77</v>
      </c>
    </row>
    <row r="14" spans="1:15">
      <c r="A14" t="s">
        <v>33</v>
      </c>
      <c r="B14">
        <v>35</v>
      </c>
      <c r="C14">
        <f t="shared" si="0"/>
        <v>37</v>
      </c>
      <c r="D14" t="s">
        <v>35</v>
      </c>
      <c r="E14" t="s">
        <v>42</v>
      </c>
      <c r="M14" s="2">
        <v>40707</v>
      </c>
      <c r="N14" t="s">
        <v>34</v>
      </c>
      <c r="O14" t="s">
        <v>78</v>
      </c>
    </row>
    <row r="15" spans="1:15">
      <c r="A15" t="s">
        <v>33</v>
      </c>
      <c r="B15">
        <v>37</v>
      </c>
      <c r="C15">
        <f t="shared" si="0"/>
        <v>39</v>
      </c>
      <c r="D15" t="s">
        <v>35</v>
      </c>
      <c r="E15" t="s">
        <v>43</v>
      </c>
      <c r="M15" s="2">
        <v>40707</v>
      </c>
      <c r="N15" t="s">
        <v>34</v>
      </c>
      <c r="O15" t="s">
        <v>71</v>
      </c>
    </row>
    <row r="16" spans="1:15">
      <c r="A16" t="s">
        <v>33</v>
      </c>
      <c r="B16">
        <v>39</v>
      </c>
      <c r="C16">
        <f t="shared" si="0"/>
        <v>41.5</v>
      </c>
      <c r="D16" t="s">
        <v>35</v>
      </c>
      <c r="E16" t="s">
        <v>44</v>
      </c>
      <c r="M16" s="2">
        <v>40707</v>
      </c>
      <c r="N16" t="s">
        <v>34</v>
      </c>
      <c r="O16" t="s">
        <v>79</v>
      </c>
    </row>
    <row r="17" spans="1:15">
      <c r="A17" t="s">
        <v>33</v>
      </c>
      <c r="B17">
        <v>41.5</v>
      </c>
      <c r="C17">
        <f t="shared" si="0"/>
        <v>47.5</v>
      </c>
      <c r="D17" t="s">
        <v>35</v>
      </c>
      <c r="E17" t="s">
        <v>44</v>
      </c>
      <c r="M17" s="2">
        <v>40707</v>
      </c>
      <c r="N17" t="s">
        <v>34</v>
      </c>
      <c r="O17" t="s">
        <v>80</v>
      </c>
    </row>
    <row r="18" spans="1:15">
      <c r="A18" t="s">
        <v>33</v>
      </c>
      <c r="B18">
        <v>47.5</v>
      </c>
      <c r="C18">
        <f t="shared" si="0"/>
        <v>47.8</v>
      </c>
      <c r="D18" t="s">
        <v>35</v>
      </c>
      <c r="E18" t="s">
        <v>45</v>
      </c>
      <c r="G18" t="s">
        <v>60</v>
      </c>
      <c r="M18" s="2">
        <v>40707</v>
      </c>
      <c r="N18" t="s">
        <v>34</v>
      </c>
      <c r="O18" t="s">
        <v>81</v>
      </c>
    </row>
    <row r="19" spans="1:15">
      <c r="A19" t="s">
        <v>33</v>
      </c>
      <c r="B19">
        <v>47.8</v>
      </c>
      <c r="C19">
        <f t="shared" si="0"/>
        <v>57</v>
      </c>
      <c r="D19" t="s">
        <v>35</v>
      </c>
      <c r="E19" t="s">
        <v>46</v>
      </c>
      <c r="M19" s="2">
        <v>40707</v>
      </c>
      <c r="N19" t="s">
        <v>34</v>
      </c>
      <c r="O19" t="s">
        <v>82</v>
      </c>
    </row>
    <row r="20" spans="1:15">
      <c r="A20" t="s">
        <v>33</v>
      </c>
      <c r="B20">
        <v>57</v>
      </c>
      <c r="C20">
        <f t="shared" si="0"/>
        <v>61</v>
      </c>
      <c r="D20" t="s">
        <v>36</v>
      </c>
      <c r="E20" t="s">
        <v>47</v>
      </c>
      <c r="G20" t="s">
        <v>60</v>
      </c>
      <c r="M20" s="2">
        <v>40707</v>
      </c>
      <c r="N20" t="s">
        <v>34</v>
      </c>
      <c r="O20" t="s">
        <v>83</v>
      </c>
    </row>
    <row r="21" spans="1:15">
      <c r="A21" t="s">
        <v>33</v>
      </c>
      <c r="B21">
        <v>61</v>
      </c>
      <c r="C21">
        <f t="shared" si="0"/>
        <v>71.5</v>
      </c>
      <c r="D21" t="s">
        <v>36</v>
      </c>
      <c r="E21" t="s">
        <v>48</v>
      </c>
      <c r="F21" t="s">
        <v>49</v>
      </c>
      <c r="G21" t="s">
        <v>60</v>
      </c>
      <c r="M21" s="2">
        <v>40707</v>
      </c>
      <c r="N21" t="s">
        <v>34</v>
      </c>
      <c r="O21" t="s">
        <v>84</v>
      </c>
    </row>
    <row r="22" spans="1:15">
      <c r="A22" t="s">
        <v>33</v>
      </c>
      <c r="B22">
        <v>71.5</v>
      </c>
      <c r="C22">
        <f t="shared" si="0"/>
        <v>73.5</v>
      </c>
      <c r="D22" t="s">
        <v>37</v>
      </c>
      <c r="E22" t="s">
        <v>49</v>
      </c>
      <c r="F22" t="s">
        <v>48</v>
      </c>
      <c r="M22" s="2">
        <v>40707</v>
      </c>
      <c r="N22" t="s">
        <v>34</v>
      </c>
      <c r="O22" t="s">
        <v>85</v>
      </c>
    </row>
    <row r="23" spans="1:15">
      <c r="A23" t="s">
        <v>33</v>
      </c>
      <c r="B23">
        <v>73.5</v>
      </c>
      <c r="C23">
        <f t="shared" si="0"/>
        <v>75.5</v>
      </c>
      <c r="D23" t="s">
        <v>37</v>
      </c>
      <c r="E23" t="s">
        <v>49</v>
      </c>
      <c r="M23" s="2">
        <v>40707</v>
      </c>
      <c r="N23" t="s">
        <v>34</v>
      </c>
      <c r="O23" t="s">
        <v>86</v>
      </c>
    </row>
    <row r="24" spans="1:15">
      <c r="A24" t="s">
        <v>33</v>
      </c>
      <c r="B24">
        <v>75.5</v>
      </c>
      <c r="C24">
        <f t="shared" si="0"/>
        <v>76</v>
      </c>
      <c r="D24" t="s">
        <v>35</v>
      </c>
      <c r="E24" t="s">
        <v>45</v>
      </c>
      <c r="G24" t="s">
        <v>60</v>
      </c>
      <c r="M24" s="2">
        <v>40707</v>
      </c>
      <c r="N24" t="s">
        <v>34</v>
      </c>
      <c r="O24" t="s">
        <v>87</v>
      </c>
    </row>
    <row r="25" spans="1:15">
      <c r="A25" t="s">
        <v>33</v>
      </c>
      <c r="B25">
        <v>76</v>
      </c>
      <c r="C25">
        <f t="shared" si="0"/>
        <v>80.5</v>
      </c>
      <c r="D25" t="s">
        <v>36</v>
      </c>
      <c r="E25" t="s">
        <v>47</v>
      </c>
      <c r="G25" t="s">
        <v>60</v>
      </c>
      <c r="M25" s="2">
        <v>40707</v>
      </c>
      <c r="N25" t="s">
        <v>34</v>
      </c>
      <c r="O25" t="s">
        <v>88</v>
      </c>
    </row>
    <row r="26" spans="1:15">
      <c r="A26" t="s">
        <v>33</v>
      </c>
      <c r="B26">
        <v>80.5</v>
      </c>
      <c r="C26">
        <f t="shared" si="0"/>
        <v>84</v>
      </c>
      <c r="D26" t="s">
        <v>35</v>
      </c>
      <c r="E26" t="s">
        <v>43</v>
      </c>
      <c r="M26" s="2">
        <v>40707</v>
      </c>
      <c r="N26" t="s">
        <v>34</v>
      </c>
      <c r="O26" t="s">
        <v>71</v>
      </c>
    </row>
    <row r="27" spans="1:15">
      <c r="A27" t="s">
        <v>33</v>
      </c>
      <c r="B27">
        <v>84</v>
      </c>
      <c r="C27">
        <f t="shared" si="0"/>
        <v>86.5</v>
      </c>
      <c r="D27" t="s">
        <v>36</v>
      </c>
      <c r="E27" t="s">
        <v>47</v>
      </c>
      <c r="G27" t="s">
        <v>60</v>
      </c>
      <c r="M27" s="2">
        <v>40707</v>
      </c>
      <c r="N27" t="s">
        <v>34</v>
      </c>
      <c r="O27" t="s">
        <v>89</v>
      </c>
    </row>
    <row r="28" spans="1:15">
      <c r="A28" t="s">
        <v>33</v>
      </c>
      <c r="B28">
        <v>86.5</v>
      </c>
      <c r="C28">
        <f t="shared" si="0"/>
        <v>95</v>
      </c>
      <c r="D28" t="s">
        <v>37</v>
      </c>
      <c r="E28" t="s">
        <v>47</v>
      </c>
      <c r="M28" s="2">
        <v>40707</v>
      </c>
      <c r="N28" t="s">
        <v>34</v>
      </c>
      <c r="O28" t="s">
        <v>90</v>
      </c>
    </row>
    <row r="29" spans="1:15">
      <c r="A29" t="s">
        <v>33</v>
      </c>
      <c r="B29">
        <v>95</v>
      </c>
      <c r="C29">
        <f t="shared" si="0"/>
        <v>95.7</v>
      </c>
      <c r="D29" t="s">
        <v>35</v>
      </c>
      <c r="E29" t="s">
        <v>43</v>
      </c>
      <c r="M29" s="2">
        <v>40707</v>
      </c>
      <c r="N29" t="s">
        <v>34</v>
      </c>
      <c r="O29" t="s">
        <v>71</v>
      </c>
    </row>
    <row r="30" spans="1:15">
      <c r="A30" t="s">
        <v>33</v>
      </c>
      <c r="B30">
        <v>95.7</v>
      </c>
      <c r="C30">
        <f t="shared" si="0"/>
        <v>97.9</v>
      </c>
      <c r="D30" t="s">
        <v>37</v>
      </c>
      <c r="E30" t="s">
        <v>47</v>
      </c>
      <c r="M30" s="2">
        <v>40707</v>
      </c>
      <c r="N30" t="s">
        <v>34</v>
      </c>
      <c r="O30" t="s">
        <v>91</v>
      </c>
    </row>
    <row r="31" spans="1:15">
      <c r="A31" t="s">
        <v>33</v>
      </c>
      <c r="B31">
        <v>97.9</v>
      </c>
      <c r="C31">
        <f t="shared" si="0"/>
        <v>99.2</v>
      </c>
      <c r="D31" t="s">
        <v>38</v>
      </c>
      <c r="E31" t="s">
        <v>47</v>
      </c>
      <c r="H31" t="s">
        <v>66</v>
      </c>
      <c r="M31" s="2">
        <v>40707</v>
      </c>
      <c r="N31" t="s">
        <v>34</v>
      </c>
      <c r="O31" t="s">
        <v>92</v>
      </c>
    </row>
    <row r="32" spans="1:15">
      <c r="A32" t="s">
        <v>33</v>
      </c>
      <c r="B32">
        <v>99.2</v>
      </c>
      <c r="C32">
        <f t="shared" si="0"/>
        <v>100</v>
      </c>
      <c r="D32" t="s">
        <v>38</v>
      </c>
      <c r="E32" t="s">
        <v>50</v>
      </c>
      <c r="F32" t="s">
        <v>51</v>
      </c>
      <c r="H32" t="s">
        <v>66</v>
      </c>
      <c r="I32" t="s">
        <v>68</v>
      </c>
      <c r="J32">
        <v>2.5</v>
      </c>
      <c r="M32" s="2">
        <v>40707</v>
      </c>
      <c r="N32" t="s">
        <v>34</v>
      </c>
      <c r="O32" t="s">
        <v>93</v>
      </c>
    </row>
    <row r="33" spans="1:15">
      <c r="A33" t="s">
        <v>33</v>
      </c>
      <c r="B33">
        <v>100</v>
      </c>
      <c r="C33">
        <f t="shared" si="0"/>
        <v>100.8</v>
      </c>
      <c r="D33" t="s">
        <v>35</v>
      </c>
      <c r="E33" t="s">
        <v>47</v>
      </c>
      <c r="G33" t="s">
        <v>60</v>
      </c>
      <c r="M33" s="2">
        <v>40707</v>
      </c>
      <c r="N33" t="s">
        <v>34</v>
      </c>
      <c r="O33" t="s">
        <v>94</v>
      </c>
    </row>
    <row r="34" spans="1:15">
      <c r="A34" t="s">
        <v>33</v>
      </c>
      <c r="B34">
        <v>100.8</v>
      </c>
      <c r="C34">
        <f t="shared" si="0"/>
        <v>101.1</v>
      </c>
      <c r="D34" t="s">
        <v>38</v>
      </c>
      <c r="E34" t="s">
        <v>47</v>
      </c>
      <c r="M34" s="2">
        <v>40707</v>
      </c>
      <c r="N34" t="s">
        <v>34</v>
      </c>
      <c r="O34" t="s">
        <v>95</v>
      </c>
    </row>
    <row r="35" spans="1:15">
      <c r="A35" t="s">
        <v>33</v>
      </c>
      <c r="B35">
        <v>101.1</v>
      </c>
      <c r="C35">
        <f t="shared" si="0"/>
        <v>101.4</v>
      </c>
      <c r="D35" t="s">
        <v>37</v>
      </c>
      <c r="E35" t="s">
        <v>52</v>
      </c>
      <c r="I35" t="s">
        <v>62</v>
      </c>
      <c r="J35">
        <v>1</v>
      </c>
      <c r="M35" s="2">
        <v>40707</v>
      </c>
      <c r="N35" t="s">
        <v>34</v>
      </c>
      <c r="O35" t="s">
        <v>96</v>
      </c>
    </row>
    <row r="36" spans="1:15">
      <c r="A36" t="s">
        <v>33</v>
      </c>
      <c r="B36">
        <v>101.4</v>
      </c>
      <c r="C36">
        <f t="shared" si="0"/>
        <v>102.2</v>
      </c>
      <c r="D36" t="s">
        <v>37</v>
      </c>
      <c r="E36" t="s">
        <v>47</v>
      </c>
      <c r="H36" t="s">
        <v>66</v>
      </c>
      <c r="M36" s="2">
        <v>40707</v>
      </c>
      <c r="N36" t="s">
        <v>34</v>
      </c>
      <c r="O36" t="s">
        <v>97</v>
      </c>
    </row>
    <row r="37" spans="1:15">
      <c r="A37" t="s">
        <v>33</v>
      </c>
      <c r="B37">
        <v>102.2</v>
      </c>
      <c r="C37">
        <f t="shared" si="0"/>
        <v>105.1</v>
      </c>
      <c r="D37" t="s">
        <v>38</v>
      </c>
      <c r="E37" t="s">
        <v>50</v>
      </c>
      <c r="H37" t="s">
        <v>66</v>
      </c>
      <c r="I37" t="s">
        <v>63</v>
      </c>
      <c r="J37">
        <v>1</v>
      </c>
      <c r="M37" s="2">
        <v>40707</v>
      </c>
      <c r="N37" t="s">
        <v>34</v>
      </c>
      <c r="O37" t="s">
        <v>98</v>
      </c>
    </row>
    <row r="38" spans="1:15">
      <c r="A38" t="s">
        <v>33</v>
      </c>
      <c r="B38">
        <v>105.1</v>
      </c>
      <c r="C38">
        <f t="shared" si="0"/>
        <v>109.8</v>
      </c>
      <c r="D38" t="s">
        <v>38</v>
      </c>
      <c r="E38" t="s">
        <v>47</v>
      </c>
      <c r="F38" t="s">
        <v>53</v>
      </c>
      <c r="H38" t="s">
        <v>67</v>
      </c>
      <c r="M38" s="2">
        <v>40707</v>
      </c>
      <c r="N38" t="s">
        <v>34</v>
      </c>
      <c r="O38" t="s">
        <v>99</v>
      </c>
    </row>
    <row r="39" spans="1:15">
      <c r="A39" t="s">
        <v>33</v>
      </c>
      <c r="B39">
        <v>109.8</v>
      </c>
      <c r="C39">
        <f t="shared" si="0"/>
        <v>109.9</v>
      </c>
      <c r="D39" t="s">
        <v>35</v>
      </c>
      <c r="E39" t="s">
        <v>45</v>
      </c>
      <c r="G39" t="s">
        <v>60</v>
      </c>
      <c r="M39" s="2">
        <v>40707</v>
      </c>
      <c r="N39" t="s">
        <v>34</v>
      </c>
      <c r="O39" t="s">
        <v>100</v>
      </c>
    </row>
    <row r="40" spans="1:15">
      <c r="A40" t="s">
        <v>33</v>
      </c>
      <c r="B40">
        <v>109.9</v>
      </c>
      <c r="C40">
        <f t="shared" si="0"/>
        <v>114.8</v>
      </c>
      <c r="D40" t="s">
        <v>38</v>
      </c>
      <c r="E40" t="s">
        <v>47</v>
      </c>
      <c r="H40" t="s">
        <v>65</v>
      </c>
      <c r="M40" s="2">
        <v>40707</v>
      </c>
      <c r="N40" t="s">
        <v>34</v>
      </c>
    </row>
    <row r="41" spans="1:15">
      <c r="A41" t="s">
        <v>33</v>
      </c>
      <c r="B41">
        <v>114.8</v>
      </c>
      <c r="C41">
        <f t="shared" si="0"/>
        <v>115.7</v>
      </c>
      <c r="D41" t="s">
        <v>37</v>
      </c>
      <c r="E41" t="s">
        <v>54</v>
      </c>
      <c r="M41" s="2">
        <v>40707</v>
      </c>
      <c r="N41" t="s">
        <v>34</v>
      </c>
      <c r="O41" t="s">
        <v>101</v>
      </c>
    </row>
    <row r="42" spans="1:15">
      <c r="A42" t="s">
        <v>33</v>
      </c>
      <c r="B42">
        <v>115.7</v>
      </c>
      <c r="C42">
        <f t="shared" si="0"/>
        <v>116.5</v>
      </c>
      <c r="D42" t="s">
        <v>38</v>
      </c>
      <c r="E42" t="s">
        <v>53</v>
      </c>
      <c r="F42" t="s">
        <v>47</v>
      </c>
      <c r="H42" t="s">
        <v>66</v>
      </c>
      <c r="M42" s="2">
        <v>40707</v>
      </c>
      <c r="N42" t="s">
        <v>34</v>
      </c>
      <c r="O42" t="s">
        <v>102</v>
      </c>
    </row>
    <row r="43" spans="1:15">
      <c r="A43" t="s">
        <v>33</v>
      </c>
      <c r="B43">
        <v>116.5</v>
      </c>
      <c r="C43">
        <f t="shared" si="0"/>
        <v>120.2</v>
      </c>
      <c r="D43" t="s">
        <v>35</v>
      </c>
      <c r="E43" t="s">
        <v>43</v>
      </c>
      <c r="M43" s="2">
        <v>40707</v>
      </c>
      <c r="N43" t="s">
        <v>34</v>
      </c>
      <c r="O43" t="s">
        <v>71</v>
      </c>
    </row>
    <row r="44" spans="1:15">
      <c r="A44" t="s">
        <v>33</v>
      </c>
      <c r="B44">
        <v>120.2</v>
      </c>
      <c r="C44">
        <f t="shared" si="0"/>
        <v>121</v>
      </c>
      <c r="D44" t="s">
        <v>38</v>
      </c>
      <c r="E44" t="s">
        <v>47</v>
      </c>
      <c r="H44" t="s">
        <v>65</v>
      </c>
      <c r="M44" s="2">
        <v>40707</v>
      </c>
      <c r="N44" t="s">
        <v>34</v>
      </c>
      <c r="O44" t="s">
        <v>103</v>
      </c>
    </row>
    <row r="45" spans="1:15">
      <c r="A45" t="s">
        <v>33</v>
      </c>
      <c r="B45">
        <v>121</v>
      </c>
      <c r="C45">
        <f t="shared" si="0"/>
        <v>123.2</v>
      </c>
      <c r="D45" t="s">
        <v>35</v>
      </c>
      <c r="E45" t="s">
        <v>55</v>
      </c>
      <c r="M45" s="2">
        <v>40707</v>
      </c>
      <c r="N45" t="s">
        <v>34</v>
      </c>
      <c r="O45" t="s">
        <v>104</v>
      </c>
    </row>
    <row r="46" spans="1:15">
      <c r="A46" t="s">
        <v>33</v>
      </c>
      <c r="B46">
        <v>123.2</v>
      </c>
      <c r="C46">
        <f t="shared" si="0"/>
        <v>123.6</v>
      </c>
      <c r="D46" t="s">
        <v>36</v>
      </c>
      <c r="E46" t="s">
        <v>47</v>
      </c>
      <c r="M46" s="2">
        <v>40707</v>
      </c>
      <c r="N46" t="s">
        <v>34</v>
      </c>
      <c r="O46" t="s">
        <v>105</v>
      </c>
    </row>
    <row r="47" spans="1:15">
      <c r="A47" t="s">
        <v>33</v>
      </c>
      <c r="B47">
        <v>123.6</v>
      </c>
      <c r="C47">
        <f t="shared" si="0"/>
        <v>125.4</v>
      </c>
      <c r="D47" t="s">
        <v>38</v>
      </c>
      <c r="E47" t="s">
        <v>56</v>
      </c>
      <c r="H47" t="s">
        <v>61</v>
      </c>
      <c r="I47" t="s">
        <v>62</v>
      </c>
      <c r="J47">
        <v>1</v>
      </c>
      <c r="M47" s="2">
        <v>40707</v>
      </c>
      <c r="N47" t="s">
        <v>34</v>
      </c>
      <c r="O47" t="s">
        <v>106</v>
      </c>
    </row>
    <row r="48" spans="1:15">
      <c r="A48" t="s">
        <v>33</v>
      </c>
      <c r="B48">
        <v>125.4</v>
      </c>
      <c r="C48">
        <f t="shared" si="0"/>
        <v>128.80000000000001</v>
      </c>
      <c r="D48" t="s">
        <v>38</v>
      </c>
      <c r="E48" t="s">
        <v>47</v>
      </c>
      <c r="H48" t="s">
        <v>65</v>
      </c>
      <c r="M48" s="2">
        <v>40707</v>
      </c>
      <c r="N48" t="s">
        <v>34</v>
      </c>
      <c r="O48" t="s">
        <v>107</v>
      </c>
    </row>
    <row r="49" spans="1:15">
      <c r="A49" t="s">
        <v>33</v>
      </c>
      <c r="B49">
        <v>128.80000000000001</v>
      </c>
      <c r="C49">
        <f t="shared" si="0"/>
        <v>129.19999999999999</v>
      </c>
      <c r="D49" t="s">
        <v>36</v>
      </c>
      <c r="E49" t="s">
        <v>47</v>
      </c>
      <c r="G49" t="s">
        <v>60</v>
      </c>
      <c r="M49" s="2">
        <v>40707</v>
      </c>
      <c r="N49" t="s">
        <v>34</v>
      </c>
      <c r="O49" t="s">
        <v>108</v>
      </c>
    </row>
    <row r="50" spans="1:15">
      <c r="A50" t="s">
        <v>33</v>
      </c>
      <c r="B50">
        <v>129.19999999999999</v>
      </c>
      <c r="C50">
        <f t="shared" si="0"/>
        <v>130</v>
      </c>
      <c r="D50" t="s">
        <v>35</v>
      </c>
      <c r="E50" t="s">
        <v>43</v>
      </c>
      <c r="M50" s="2">
        <v>40707</v>
      </c>
      <c r="N50" t="s">
        <v>34</v>
      </c>
      <c r="O50" t="s">
        <v>71</v>
      </c>
    </row>
    <row r="51" spans="1:15">
      <c r="A51" t="s">
        <v>33</v>
      </c>
      <c r="B51">
        <v>130</v>
      </c>
      <c r="C51">
        <f t="shared" si="0"/>
        <v>131.9</v>
      </c>
      <c r="D51" t="s">
        <v>38</v>
      </c>
      <c r="E51" t="s">
        <v>59</v>
      </c>
      <c r="H51" t="s">
        <v>66</v>
      </c>
      <c r="M51" s="2">
        <v>40707</v>
      </c>
      <c r="N51" t="s">
        <v>34</v>
      </c>
      <c r="O51" t="s">
        <v>109</v>
      </c>
    </row>
    <row r="52" spans="1:15">
      <c r="A52" t="s">
        <v>33</v>
      </c>
      <c r="B52">
        <v>131.9</v>
      </c>
      <c r="C52">
        <f t="shared" si="0"/>
        <v>137.5</v>
      </c>
      <c r="D52" t="s">
        <v>38</v>
      </c>
      <c r="E52" t="s">
        <v>47</v>
      </c>
      <c r="H52" t="s">
        <v>65</v>
      </c>
      <c r="M52" s="2">
        <v>40707</v>
      </c>
      <c r="N52" t="s">
        <v>34</v>
      </c>
      <c r="O52" t="s">
        <v>110</v>
      </c>
    </row>
    <row r="53" spans="1:15">
      <c r="A53" t="s">
        <v>33</v>
      </c>
      <c r="B53">
        <v>137.5</v>
      </c>
      <c r="C53">
        <f t="shared" si="0"/>
        <v>139.6</v>
      </c>
      <c r="D53" t="s">
        <v>38</v>
      </c>
      <c r="E53" t="s">
        <v>47</v>
      </c>
      <c r="H53" t="s">
        <v>65</v>
      </c>
      <c r="M53" s="2">
        <v>40707</v>
      </c>
      <c r="N53" t="s">
        <v>34</v>
      </c>
      <c r="O53" t="s">
        <v>111</v>
      </c>
    </row>
    <row r="54" spans="1:15">
      <c r="A54" t="s">
        <v>33</v>
      </c>
      <c r="B54">
        <v>139.6</v>
      </c>
      <c r="C54">
        <f t="shared" si="0"/>
        <v>140.5</v>
      </c>
      <c r="D54" t="s">
        <v>38</v>
      </c>
      <c r="E54" t="s">
        <v>57</v>
      </c>
      <c r="H54" t="s">
        <v>61</v>
      </c>
      <c r="I54" t="s">
        <v>64</v>
      </c>
      <c r="J54">
        <v>2</v>
      </c>
      <c r="M54" s="2">
        <v>40707</v>
      </c>
      <c r="N54" t="s">
        <v>34</v>
      </c>
      <c r="O54" t="s">
        <v>112</v>
      </c>
    </row>
    <row r="55" spans="1:15">
      <c r="A55" t="s">
        <v>33</v>
      </c>
      <c r="B55">
        <v>140.5</v>
      </c>
      <c r="C55">
        <f t="shared" si="0"/>
        <v>140.80000000000001</v>
      </c>
      <c r="D55" t="s">
        <v>35</v>
      </c>
      <c r="E55" t="s">
        <v>58</v>
      </c>
      <c r="M55" s="2">
        <v>40707</v>
      </c>
      <c r="N55" t="s">
        <v>34</v>
      </c>
      <c r="O55" t="s">
        <v>113</v>
      </c>
    </row>
    <row r="56" spans="1:15">
      <c r="A56" t="s">
        <v>33</v>
      </c>
      <c r="B56">
        <v>140.80000000000001</v>
      </c>
      <c r="C56">
        <f t="shared" si="0"/>
        <v>141.9</v>
      </c>
      <c r="D56" t="s">
        <v>38</v>
      </c>
      <c r="E56" t="s">
        <v>59</v>
      </c>
      <c r="F56" t="s">
        <v>53</v>
      </c>
      <c r="H56" t="s">
        <v>61</v>
      </c>
      <c r="I56" t="s">
        <v>63</v>
      </c>
      <c r="J56">
        <v>0.5</v>
      </c>
      <c r="M56" s="2">
        <v>40707</v>
      </c>
      <c r="N56" t="s">
        <v>34</v>
      </c>
      <c r="O56" t="s">
        <v>114</v>
      </c>
    </row>
    <row r="57" spans="1:15">
      <c r="A57" t="s">
        <v>33</v>
      </c>
      <c r="B57">
        <v>141.9</v>
      </c>
      <c r="C57">
        <f t="shared" si="0"/>
        <v>142.4</v>
      </c>
      <c r="D57" t="s">
        <v>35</v>
      </c>
      <c r="E57" t="s">
        <v>43</v>
      </c>
      <c r="M57" s="2">
        <v>40707</v>
      </c>
      <c r="N57" t="s">
        <v>34</v>
      </c>
      <c r="O57" t="s">
        <v>71</v>
      </c>
    </row>
    <row r="58" spans="1:15">
      <c r="A58" t="s">
        <v>33</v>
      </c>
      <c r="B58">
        <v>142.4</v>
      </c>
      <c r="C58">
        <f t="shared" si="0"/>
        <v>142.9</v>
      </c>
      <c r="D58" t="s">
        <v>38</v>
      </c>
      <c r="E58" t="s">
        <v>59</v>
      </c>
      <c r="F58" t="s">
        <v>53</v>
      </c>
      <c r="H58" t="s">
        <v>61</v>
      </c>
      <c r="I58" t="s">
        <v>62</v>
      </c>
      <c r="J58">
        <v>0.5</v>
      </c>
      <c r="M58" s="2">
        <v>40707</v>
      </c>
      <c r="N58" t="s">
        <v>34</v>
      </c>
      <c r="O58" t="s">
        <v>115</v>
      </c>
    </row>
    <row r="59" spans="1:15">
      <c r="A59" t="s">
        <v>33</v>
      </c>
      <c r="B59">
        <v>142.9</v>
      </c>
      <c r="C59">
        <f t="shared" si="0"/>
        <v>143.4</v>
      </c>
      <c r="D59" t="s">
        <v>35</v>
      </c>
      <c r="E59" t="s">
        <v>43</v>
      </c>
      <c r="M59" s="2">
        <v>40707</v>
      </c>
      <c r="N59" t="s">
        <v>34</v>
      </c>
      <c r="O59" t="s">
        <v>71</v>
      </c>
    </row>
    <row r="60" spans="1:15">
      <c r="A60" t="s">
        <v>33</v>
      </c>
      <c r="B60">
        <v>143.4</v>
      </c>
      <c r="C60">
        <f>B61</f>
        <v>149.4</v>
      </c>
      <c r="D60" t="s">
        <v>38</v>
      </c>
      <c r="E60" t="s">
        <v>53</v>
      </c>
      <c r="H60" t="s">
        <v>61</v>
      </c>
      <c r="I60" t="s">
        <v>62</v>
      </c>
      <c r="J60">
        <v>0.5</v>
      </c>
      <c r="M60" s="2">
        <v>40707</v>
      </c>
      <c r="N60" t="s">
        <v>34</v>
      </c>
    </row>
    <row r="61" spans="1:15">
      <c r="A61" t="s">
        <v>33</v>
      </c>
      <c r="B61">
        <v>149.4</v>
      </c>
      <c r="C61">
        <v>150</v>
      </c>
      <c r="D61" t="s">
        <v>36</v>
      </c>
      <c r="E61" t="s">
        <v>47</v>
      </c>
      <c r="G61" t="s">
        <v>60</v>
      </c>
      <c r="M61" s="2">
        <v>40707</v>
      </c>
      <c r="N61" t="s">
        <v>34</v>
      </c>
      <c r="O61" t="s">
        <v>116</v>
      </c>
    </row>
    <row r="62" spans="1:15">
      <c r="M62" s="2"/>
    </row>
    <row r="63" spans="1:15">
      <c r="M63" s="2"/>
    </row>
    <row r="64" spans="1:15">
      <c r="M64" s="2"/>
    </row>
    <row r="65" spans="13:15">
      <c r="M65" s="2"/>
    </row>
    <row r="66" spans="13:15">
      <c r="M66" s="2"/>
    </row>
    <row r="67" spans="13:15">
      <c r="M67" s="2"/>
    </row>
    <row r="68" spans="13:15">
      <c r="M68" s="2"/>
    </row>
    <row r="69" spans="13:15">
      <c r="M69" s="2"/>
    </row>
    <row r="70" spans="13:15">
      <c r="M70" s="2"/>
    </row>
    <row r="71" spans="13:15">
      <c r="M71" s="2"/>
    </row>
    <row r="72" spans="13:15">
      <c r="M72" s="2"/>
    </row>
    <row r="73" spans="13:15">
      <c r="M73" s="2"/>
    </row>
    <row r="74" spans="13:15">
      <c r="M74" s="2"/>
      <c r="O74" s="1"/>
    </row>
    <row r="75" spans="13:15">
      <c r="M75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67"/>
  <sheetViews>
    <sheetView topLeftCell="A54" workbookViewId="0">
      <selection activeCell="F64" sqref="F64"/>
    </sheetView>
  </sheetViews>
  <sheetFormatPr defaultRowHeight="15"/>
  <sheetData>
    <row r="1" spans="1:4" ht="15.75" thickBot="1">
      <c r="A1" s="3" t="s">
        <v>0</v>
      </c>
      <c r="B1" s="3" t="s">
        <v>15</v>
      </c>
      <c r="C1" s="3" t="s">
        <v>16</v>
      </c>
      <c r="D1" s="3" t="s">
        <v>17</v>
      </c>
    </row>
    <row r="2" spans="1:4">
      <c r="A2" s="4" t="s">
        <v>33</v>
      </c>
      <c r="B2" s="5">
        <v>4</v>
      </c>
      <c r="C2" s="5">
        <v>0.05</v>
      </c>
      <c r="D2" s="5"/>
    </row>
    <row r="3" spans="1:4">
      <c r="A3" s="4" t="s">
        <v>33</v>
      </c>
      <c r="B3" s="5">
        <v>7</v>
      </c>
      <c r="C3" s="5">
        <v>0.01</v>
      </c>
      <c r="D3" s="5"/>
    </row>
    <row r="4" spans="1:4">
      <c r="A4" s="4" t="s">
        <v>33</v>
      </c>
      <c r="B4" s="5">
        <v>8.6999999999999993</v>
      </c>
      <c r="C4" s="6">
        <v>0.01</v>
      </c>
      <c r="D4" s="5"/>
    </row>
    <row r="5" spans="1:4">
      <c r="A5" s="4" t="s">
        <v>33</v>
      </c>
      <c r="B5" s="5">
        <v>10</v>
      </c>
      <c r="C5" s="5">
        <v>0.01</v>
      </c>
      <c r="D5" s="5"/>
    </row>
    <row r="6" spans="1:4">
      <c r="A6" s="4" t="s">
        <v>33</v>
      </c>
      <c r="B6" s="5">
        <v>13</v>
      </c>
      <c r="C6" s="5">
        <v>0</v>
      </c>
      <c r="D6" s="5"/>
    </row>
    <row r="7" spans="1:4">
      <c r="A7" s="4" t="s">
        <v>33</v>
      </c>
      <c r="B7" s="5">
        <v>16</v>
      </c>
      <c r="C7" s="5">
        <v>0</v>
      </c>
      <c r="D7" s="5"/>
    </row>
    <row r="8" spans="1:4">
      <c r="A8" s="4" t="s">
        <v>33</v>
      </c>
      <c r="B8" s="5">
        <v>19</v>
      </c>
      <c r="C8" s="5">
        <v>0.02</v>
      </c>
      <c r="D8" s="5"/>
    </row>
    <row r="9" spans="1:4">
      <c r="A9" s="4" t="s">
        <v>33</v>
      </c>
      <c r="B9" s="5">
        <v>20</v>
      </c>
      <c r="C9" s="5">
        <v>0.03</v>
      </c>
      <c r="D9" s="5"/>
    </row>
    <row r="10" spans="1:4">
      <c r="A10" s="4" t="s">
        <v>33</v>
      </c>
      <c r="B10" s="5">
        <v>21</v>
      </c>
      <c r="C10" s="5">
        <v>0.02</v>
      </c>
      <c r="D10" s="5"/>
    </row>
    <row r="11" spans="1:4">
      <c r="A11" s="4" t="s">
        <v>33</v>
      </c>
      <c r="B11" s="5">
        <v>24</v>
      </c>
      <c r="C11" s="5">
        <v>0.01</v>
      </c>
      <c r="D11" s="5"/>
    </row>
    <row r="12" spans="1:4">
      <c r="A12" s="4" t="s">
        <v>33</v>
      </c>
      <c r="B12" s="5">
        <v>28</v>
      </c>
      <c r="C12" s="5">
        <v>0</v>
      </c>
      <c r="D12" s="5"/>
    </row>
    <row r="13" spans="1:4">
      <c r="A13" s="4" t="s">
        <v>33</v>
      </c>
      <c r="B13" s="5">
        <v>30</v>
      </c>
      <c r="C13" s="5">
        <v>0.01</v>
      </c>
      <c r="D13" s="5"/>
    </row>
    <row r="14" spans="1:4">
      <c r="A14" s="4" t="s">
        <v>33</v>
      </c>
      <c r="B14" s="5">
        <v>35</v>
      </c>
      <c r="C14" s="5">
        <v>0.01</v>
      </c>
      <c r="D14" s="5"/>
    </row>
    <row r="15" spans="1:4">
      <c r="A15" s="4" t="s">
        <v>33</v>
      </c>
      <c r="B15" s="5">
        <v>37</v>
      </c>
      <c r="C15" s="5">
        <v>0.34</v>
      </c>
      <c r="D15" s="5"/>
    </row>
    <row r="16" spans="1:4">
      <c r="A16" s="4" t="s">
        <v>33</v>
      </c>
      <c r="B16" s="5">
        <v>40</v>
      </c>
      <c r="C16" s="5">
        <v>7.0000000000000007E-2</v>
      </c>
      <c r="D16" s="5"/>
    </row>
    <row r="17" spans="1:4">
      <c r="A17" s="4" t="s">
        <v>33</v>
      </c>
      <c r="B17" s="5">
        <v>41.5</v>
      </c>
      <c r="C17" s="5">
        <v>0.09</v>
      </c>
      <c r="D17" s="5"/>
    </row>
    <row r="18" spans="1:4">
      <c r="A18" s="4" t="s">
        <v>33</v>
      </c>
      <c r="B18" s="5">
        <v>43</v>
      </c>
      <c r="C18" s="5">
        <v>0.08</v>
      </c>
      <c r="D18" s="5"/>
    </row>
    <row r="19" spans="1:4">
      <c r="A19" s="4" t="s">
        <v>33</v>
      </c>
      <c r="B19" s="5">
        <v>44.5</v>
      </c>
      <c r="C19" s="5">
        <v>0.59</v>
      </c>
      <c r="D19" s="5"/>
    </row>
    <row r="20" spans="1:4">
      <c r="A20" s="4" t="s">
        <v>33</v>
      </c>
      <c r="B20" s="5">
        <v>46</v>
      </c>
      <c r="C20" s="5">
        <v>3.36</v>
      </c>
      <c r="D20" s="5"/>
    </row>
    <row r="21" spans="1:4">
      <c r="A21" s="4" t="s">
        <v>33</v>
      </c>
      <c r="B21" s="5">
        <v>47.5</v>
      </c>
      <c r="C21" s="5">
        <v>0.06</v>
      </c>
      <c r="D21" s="5"/>
    </row>
    <row r="22" spans="1:4">
      <c r="A22" s="4" t="s">
        <v>33</v>
      </c>
      <c r="B22" s="5">
        <v>49</v>
      </c>
      <c r="C22" s="5">
        <v>0.06</v>
      </c>
      <c r="D22" s="5"/>
    </row>
    <row r="23" spans="1:4">
      <c r="A23" s="4" t="s">
        <v>33</v>
      </c>
      <c r="B23" s="5">
        <v>50.5</v>
      </c>
      <c r="C23" s="5">
        <v>0.05</v>
      </c>
      <c r="D23" s="5"/>
    </row>
    <row r="24" spans="1:4">
      <c r="A24" s="4" t="s">
        <v>33</v>
      </c>
      <c r="B24" s="5">
        <v>52</v>
      </c>
      <c r="C24" s="5">
        <v>2.19</v>
      </c>
      <c r="D24" s="5"/>
    </row>
    <row r="25" spans="1:4">
      <c r="A25" s="4" t="s">
        <v>33</v>
      </c>
      <c r="B25" s="5">
        <v>53.5</v>
      </c>
      <c r="C25" s="5">
        <v>0.01</v>
      </c>
      <c r="D25" s="5"/>
    </row>
    <row r="26" spans="1:4">
      <c r="A26" s="4" t="s">
        <v>33</v>
      </c>
      <c r="B26" s="5">
        <v>55</v>
      </c>
      <c r="C26" s="5">
        <v>2.62</v>
      </c>
      <c r="D26" s="5"/>
    </row>
    <row r="27" spans="1:4">
      <c r="A27" s="4" t="s">
        <v>33</v>
      </c>
      <c r="B27" s="5">
        <v>56.5</v>
      </c>
      <c r="C27" s="5">
        <v>0.13</v>
      </c>
      <c r="D27" s="5"/>
    </row>
    <row r="28" spans="1:4">
      <c r="A28" s="4" t="s">
        <v>33</v>
      </c>
      <c r="B28" s="5">
        <v>58</v>
      </c>
      <c r="C28" s="5">
        <v>7.0000000000000007E-2</v>
      </c>
      <c r="D28" s="5"/>
    </row>
    <row r="29" spans="1:4">
      <c r="A29" s="4" t="s">
        <v>33</v>
      </c>
      <c r="B29" s="5">
        <v>59.5</v>
      </c>
      <c r="C29" s="5">
        <v>0.28999999999999998</v>
      </c>
      <c r="D29" s="5"/>
    </row>
    <row r="30" spans="1:4">
      <c r="A30" s="4" t="s">
        <v>33</v>
      </c>
      <c r="B30" s="5">
        <v>61</v>
      </c>
      <c r="C30" s="5">
        <v>0.02</v>
      </c>
      <c r="D30" s="5"/>
    </row>
    <row r="31" spans="1:4">
      <c r="A31" s="4" t="s">
        <v>33</v>
      </c>
      <c r="B31" s="5">
        <v>62.5</v>
      </c>
      <c r="C31" s="5">
        <v>0.22</v>
      </c>
      <c r="D31" s="5"/>
    </row>
    <row r="32" spans="1:4">
      <c r="A32" s="4" t="s">
        <v>33</v>
      </c>
      <c r="B32" s="5">
        <v>64</v>
      </c>
      <c r="C32" s="6">
        <v>0.05</v>
      </c>
      <c r="D32" s="5"/>
    </row>
    <row r="33" spans="1:4">
      <c r="A33" s="4" t="s">
        <v>33</v>
      </c>
      <c r="B33" s="5">
        <v>67</v>
      </c>
      <c r="C33" s="5">
        <v>0.11</v>
      </c>
      <c r="D33" s="5"/>
    </row>
    <row r="34" spans="1:4">
      <c r="A34" s="4" t="s">
        <v>33</v>
      </c>
      <c r="B34" s="5">
        <v>70</v>
      </c>
      <c r="C34" s="5">
        <v>0.02</v>
      </c>
      <c r="D34" s="5"/>
    </row>
    <row r="35" spans="1:4">
      <c r="A35" s="4" t="s">
        <v>33</v>
      </c>
      <c r="B35" s="5">
        <v>72</v>
      </c>
      <c r="C35" s="5">
        <v>0.02</v>
      </c>
      <c r="D35" s="5"/>
    </row>
    <row r="36" spans="1:4">
      <c r="A36" s="4" t="s">
        <v>33</v>
      </c>
      <c r="B36" s="5">
        <v>73</v>
      </c>
      <c r="C36" s="5">
        <v>0.03</v>
      </c>
      <c r="D36" s="5"/>
    </row>
    <row r="37" spans="1:4">
      <c r="A37" s="4" t="s">
        <v>33</v>
      </c>
      <c r="B37" s="5">
        <v>74</v>
      </c>
      <c r="C37" s="5">
        <v>0.02</v>
      </c>
      <c r="D37" s="5"/>
    </row>
    <row r="38" spans="1:4">
      <c r="A38" s="4" t="s">
        <v>33</v>
      </c>
      <c r="B38" s="5">
        <v>75</v>
      </c>
      <c r="C38" s="5">
        <v>0.01</v>
      </c>
      <c r="D38" s="5"/>
    </row>
    <row r="39" spans="1:4">
      <c r="A39" s="4" t="s">
        <v>33</v>
      </c>
      <c r="B39" s="5">
        <v>76</v>
      </c>
      <c r="C39" s="5">
        <v>0.05</v>
      </c>
      <c r="D39" s="5"/>
    </row>
    <row r="40" spans="1:4">
      <c r="A40" s="4" t="s">
        <v>33</v>
      </c>
      <c r="B40" s="5">
        <v>77.5</v>
      </c>
      <c r="C40" s="5">
        <v>0.02</v>
      </c>
      <c r="D40" s="5"/>
    </row>
    <row r="41" spans="1:4">
      <c r="A41" s="4" t="s">
        <v>33</v>
      </c>
      <c r="B41" s="5">
        <v>79</v>
      </c>
      <c r="C41" s="5">
        <v>0.05</v>
      </c>
      <c r="D41" s="5"/>
    </row>
    <row r="42" spans="1:4">
      <c r="A42" s="4" t="s">
        <v>33</v>
      </c>
      <c r="B42" s="5">
        <v>83.5</v>
      </c>
      <c r="C42" s="5">
        <v>0.25</v>
      </c>
      <c r="D42" s="5"/>
    </row>
    <row r="43" spans="1:4">
      <c r="A43" s="4" t="s">
        <v>33</v>
      </c>
      <c r="B43" s="5">
        <v>85</v>
      </c>
      <c r="C43" s="5">
        <v>0.03</v>
      </c>
      <c r="D43" s="5"/>
    </row>
    <row r="44" spans="1:4">
      <c r="A44" s="4" t="s">
        <v>33</v>
      </c>
      <c r="B44" s="5">
        <v>88</v>
      </c>
      <c r="C44" s="5">
        <v>0.02</v>
      </c>
      <c r="D44" s="5"/>
    </row>
    <row r="45" spans="1:4">
      <c r="A45" s="4" t="s">
        <v>33</v>
      </c>
      <c r="B45" s="5">
        <v>91</v>
      </c>
      <c r="C45" s="5">
        <v>0.06</v>
      </c>
      <c r="D45" s="5"/>
    </row>
    <row r="46" spans="1:4">
      <c r="A46" s="4" t="s">
        <v>33</v>
      </c>
      <c r="B46" s="5">
        <v>94</v>
      </c>
      <c r="C46" s="5">
        <v>0.02</v>
      </c>
      <c r="D46" s="5"/>
    </row>
    <row r="47" spans="1:4">
      <c r="A47" s="4" t="s">
        <v>33</v>
      </c>
      <c r="B47" s="5">
        <v>95.5</v>
      </c>
      <c r="C47" s="5">
        <v>0.56999999999999995</v>
      </c>
      <c r="D47" s="5"/>
    </row>
    <row r="48" spans="1:4">
      <c r="A48" s="4" t="s">
        <v>33</v>
      </c>
      <c r="B48" s="5">
        <v>97.6</v>
      </c>
      <c r="C48" s="5">
        <v>0.02</v>
      </c>
      <c r="D48" s="5"/>
    </row>
    <row r="49" spans="1:4">
      <c r="A49" s="4" t="s">
        <v>33</v>
      </c>
      <c r="B49" s="5">
        <v>100</v>
      </c>
      <c r="C49" s="5">
        <v>0.02</v>
      </c>
      <c r="D49" s="5"/>
    </row>
    <row r="50" spans="1:4">
      <c r="A50" s="4" t="s">
        <v>33</v>
      </c>
      <c r="B50" s="5">
        <v>103</v>
      </c>
      <c r="C50" s="5">
        <v>0.01</v>
      </c>
      <c r="D50" s="5"/>
    </row>
    <row r="51" spans="1:4">
      <c r="A51" s="4" t="s">
        <v>33</v>
      </c>
      <c r="B51" s="5">
        <v>106</v>
      </c>
      <c r="C51" s="5">
        <v>0.05</v>
      </c>
      <c r="D51" s="5"/>
    </row>
    <row r="52" spans="1:4">
      <c r="A52" s="4" t="s">
        <v>33</v>
      </c>
      <c r="B52" s="5">
        <v>109</v>
      </c>
      <c r="C52" s="5">
        <v>0.06</v>
      </c>
      <c r="D52" s="5"/>
    </row>
    <row r="53" spans="1:4">
      <c r="A53" s="4" t="s">
        <v>33</v>
      </c>
      <c r="B53" s="5">
        <v>112</v>
      </c>
      <c r="C53" s="6">
        <v>0.03</v>
      </c>
      <c r="D53" s="5"/>
    </row>
    <row r="54" spans="1:4">
      <c r="A54" s="4" t="s">
        <v>33</v>
      </c>
      <c r="B54" s="5">
        <v>115</v>
      </c>
      <c r="C54" s="5">
        <v>7.0000000000000007E-2</v>
      </c>
      <c r="D54" s="5"/>
    </row>
    <row r="55" spans="1:4">
      <c r="A55" s="4" t="s">
        <v>33</v>
      </c>
      <c r="B55" s="5">
        <v>118</v>
      </c>
      <c r="C55" s="5">
        <v>0.05</v>
      </c>
      <c r="D55" s="5"/>
    </row>
    <row r="56" spans="1:4">
      <c r="A56" s="4" t="s">
        <v>33</v>
      </c>
      <c r="B56" s="5">
        <v>121</v>
      </c>
      <c r="C56" s="5">
        <v>0.2</v>
      </c>
      <c r="D56" s="5"/>
    </row>
    <row r="57" spans="1:4">
      <c r="A57" s="4" t="s">
        <v>33</v>
      </c>
      <c r="B57" s="5">
        <v>124</v>
      </c>
      <c r="C57" s="5">
        <v>0.01</v>
      </c>
      <c r="D57" s="5"/>
    </row>
    <row r="58" spans="1:4">
      <c r="A58" s="4" t="s">
        <v>33</v>
      </c>
      <c r="B58" s="5">
        <v>127</v>
      </c>
      <c r="C58" s="5">
        <v>0.04</v>
      </c>
      <c r="D58" s="5"/>
    </row>
    <row r="59" spans="1:4">
      <c r="A59" s="4" t="s">
        <v>33</v>
      </c>
      <c r="B59" s="5">
        <v>130</v>
      </c>
      <c r="C59" s="5">
        <v>0.04</v>
      </c>
      <c r="D59" s="5"/>
    </row>
    <row r="60" spans="1:4">
      <c r="A60" s="4" t="s">
        <v>33</v>
      </c>
      <c r="B60" s="5">
        <v>133</v>
      </c>
      <c r="C60" s="5">
        <v>0.03</v>
      </c>
      <c r="D60" s="5"/>
    </row>
    <row r="61" spans="1:4">
      <c r="A61" s="4" t="s">
        <v>33</v>
      </c>
      <c r="B61" s="5">
        <v>137</v>
      </c>
      <c r="C61" s="5">
        <v>0.02</v>
      </c>
      <c r="D61" s="5"/>
    </row>
    <row r="62" spans="1:4">
      <c r="A62" s="4" t="s">
        <v>33</v>
      </c>
      <c r="B62" s="5">
        <v>139</v>
      </c>
      <c r="C62" s="5">
        <v>0.02</v>
      </c>
      <c r="D62" s="5"/>
    </row>
    <row r="63" spans="1:4">
      <c r="A63" s="4" t="s">
        <v>33</v>
      </c>
      <c r="B63" s="5">
        <v>141</v>
      </c>
      <c r="C63" s="5">
        <v>0.05</v>
      </c>
      <c r="D63" s="5"/>
    </row>
    <row r="64" spans="1:4">
      <c r="A64" s="4" t="s">
        <v>33</v>
      </c>
      <c r="B64" s="5">
        <v>143</v>
      </c>
      <c r="C64" s="5">
        <v>0.02</v>
      </c>
      <c r="D64" s="5"/>
    </row>
    <row r="65" spans="1:4">
      <c r="A65" s="4" t="s">
        <v>33</v>
      </c>
      <c r="B65" s="5">
        <v>145</v>
      </c>
      <c r="C65" s="5">
        <v>0.01</v>
      </c>
      <c r="D65" s="5"/>
    </row>
    <row r="66" spans="1:4">
      <c r="A66" s="4" t="s">
        <v>33</v>
      </c>
      <c r="B66" s="5">
        <v>147</v>
      </c>
      <c r="C66" s="5">
        <v>0.04</v>
      </c>
      <c r="D66" s="5"/>
    </row>
    <row r="67" spans="1:4">
      <c r="A67" s="4" t="s">
        <v>33</v>
      </c>
      <c r="B67" s="5">
        <v>150</v>
      </c>
      <c r="C67" s="5">
        <v>0.05</v>
      </c>
      <c r="D67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topLeftCell="A27" workbookViewId="0">
      <selection activeCell="B40" sqref="B40"/>
    </sheetView>
  </sheetViews>
  <sheetFormatPr defaultRowHeight="15"/>
  <sheetData>
    <row r="1" spans="1:11">
      <c r="A1" s="1" t="s">
        <v>18</v>
      </c>
      <c r="B1" s="1"/>
      <c r="C1" s="1"/>
      <c r="D1" s="1"/>
      <c r="E1" s="1"/>
      <c r="F1" s="1"/>
      <c r="G1" s="1"/>
    </row>
    <row r="2" spans="1:11">
      <c r="A2" s="1"/>
      <c r="B2" s="1"/>
      <c r="C2" s="1"/>
      <c r="D2" s="1"/>
      <c r="E2" s="1"/>
      <c r="F2" s="1"/>
      <c r="G2" s="1"/>
    </row>
    <row r="3" spans="1:11">
      <c r="A3" s="1" t="s">
        <v>19</v>
      </c>
      <c r="B3" s="1" t="s">
        <v>33</v>
      </c>
      <c r="C3" s="1" t="s">
        <v>20</v>
      </c>
      <c r="D3" s="7">
        <v>40672</v>
      </c>
      <c r="E3" s="1" t="s">
        <v>21</v>
      </c>
      <c r="F3" s="1" t="s">
        <v>22</v>
      </c>
      <c r="G3" s="1"/>
    </row>
    <row r="4" spans="1:11" ht="15.75" thickBot="1">
      <c r="A4" s="1"/>
      <c r="B4" s="1"/>
      <c r="C4" s="1"/>
      <c r="D4" s="1"/>
      <c r="E4" s="1"/>
      <c r="F4" s="1"/>
      <c r="G4" s="1"/>
      <c r="I4" t="s">
        <v>23</v>
      </c>
    </row>
    <row r="5" spans="1:11" ht="15.75" thickBot="1">
      <c r="A5" s="8" t="s">
        <v>24</v>
      </c>
      <c r="B5" s="9" t="s">
        <v>25</v>
      </c>
      <c r="C5" s="9" t="s">
        <v>26</v>
      </c>
      <c r="D5" s="9" t="s">
        <v>3</v>
      </c>
      <c r="E5" s="9" t="s">
        <v>27</v>
      </c>
      <c r="F5" s="9" t="s">
        <v>28</v>
      </c>
      <c r="G5" s="9" t="s">
        <v>29</v>
      </c>
      <c r="H5" s="10" t="s">
        <v>30</v>
      </c>
      <c r="I5" s="11" t="s">
        <v>31</v>
      </c>
      <c r="K5" s="12" t="s">
        <v>32</v>
      </c>
    </row>
    <row r="6" spans="1:11">
      <c r="A6" s="13">
        <v>16</v>
      </c>
      <c r="B6" s="14">
        <v>0.02</v>
      </c>
      <c r="C6" s="14"/>
      <c r="D6" s="14"/>
      <c r="E6" s="14">
        <v>155.1</v>
      </c>
      <c r="F6" s="14">
        <v>95.5</v>
      </c>
      <c r="G6" s="14">
        <v>155.19999999999999</v>
      </c>
      <c r="H6" s="15"/>
      <c r="I6" s="16">
        <f t="shared" ref="I6:I31" si="0">((G6-E6)/E6)*100</f>
        <v>6.4474532559635284E-2</v>
      </c>
      <c r="K6">
        <f t="shared" ref="K6:K31" si="1">E6/(E6-F6)</f>
        <v>2.6023489932885906</v>
      </c>
    </row>
    <row r="7" spans="1:11">
      <c r="A7" s="17">
        <v>19</v>
      </c>
      <c r="B7" s="18">
        <v>0.08</v>
      </c>
      <c r="C7" s="18"/>
      <c r="D7" s="18"/>
      <c r="E7" s="18">
        <v>687.7</v>
      </c>
      <c r="F7" s="18">
        <v>428.3</v>
      </c>
      <c r="G7" s="18">
        <v>688.4</v>
      </c>
      <c r="H7" s="19"/>
      <c r="I7" s="16">
        <f t="shared" si="0"/>
        <v>0.10178857059763441</v>
      </c>
      <c r="K7">
        <f t="shared" si="1"/>
        <v>2.651117964533539</v>
      </c>
    </row>
    <row r="8" spans="1:11">
      <c r="A8" s="17">
        <v>28</v>
      </c>
      <c r="B8" s="18">
        <v>0.03</v>
      </c>
      <c r="C8" s="18"/>
      <c r="D8" s="18"/>
      <c r="E8" s="18">
        <v>154.19999999999999</v>
      </c>
      <c r="F8" s="18">
        <v>93.8</v>
      </c>
      <c r="G8" s="18">
        <v>154.6</v>
      </c>
      <c r="H8" s="19"/>
      <c r="I8" s="16">
        <f t="shared" si="0"/>
        <v>0.25940337224384291</v>
      </c>
      <c r="K8">
        <f t="shared" si="1"/>
        <v>2.5529801324503314</v>
      </c>
    </row>
    <row r="9" spans="1:11">
      <c r="A9" s="17">
        <v>38</v>
      </c>
      <c r="B9" s="18">
        <v>0.23</v>
      </c>
      <c r="C9" s="18"/>
      <c r="D9" s="18"/>
      <c r="E9" s="18">
        <v>1516.9</v>
      </c>
      <c r="F9" s="18">
        <v>918.3</v>
      </c>
      <c r="G9" s="18">
        <v>1517</v>
      </c>
      <c r="H9" s="19"/>
      <c r="I9" s="16">
        <f t="shared" si="0"/>
        <v>6.5923923791884132E-3</v>
      </c>
      <c r="K9">
        <f t="shared" si="1"/>
        <v>2.5340795188773799</v>
      </c>
    </row>
    <row r="10" spans="1:11">
      <c r="A10" s="17">
        <v>58</v>
      </c>
      <c r="B10" s="18">
        <v>0.09</v>
      </c>
      <c r="C10" s="18"/>
      <c r="D10" s="18"/>
      <c r="E10" s="18">
        <v>555</v>
      </c>
      <c r="F10" s="18">
        <v>342.9</v>
      </c>
      <c r="G10" s="18">
        <v>554.5</v>
      </c>
      <c r="H10" s="19"/>
      <c r="I10" s="16">
        <f t="shared" si="0"/>
        <v>-9.0090090090090086E-2</v>
      </c>
      <c r="K10">
        <f t="shared" si="1"/>
        <v>2.6166902404526162</v>
      </c>
    </row>
    <row r="11" spans="1:11">
      <c r="A11" s="17">
        <v>69</v>
      </c>
      <c r="B11" s="18">
        <v>7.0000000000000007E-2</v>
      </c>
      <c r="C11" s="18"/>
      <c r="D11" s="18"/>
      <c r="E11" s="18">
        <v>552.1</v>
      </c>
      <c r="F11" s="18">
        <v>359.4</v>
      </c>
      <c r="G11" s="18">
        <v>553</v>
      </c>
      <c r="H11" s="19"/>
      <c r="I11" s="16">
        <f t="shared" si="0"/>
        <v>0.16301394674877326</v>
      </c>
      <c r="K11">
        <f t="shared" si="1"/>
        <v>2.8650752464971454</v>
      </c>
    </row>
    <row r="12" spans="1:11">
      <c r="A12" s="17">
        <v>74</v>
      </c>
      <c r="B12" s="18">
        <v>0.22</v>
      </c>
      <c r="C12" s="18"/>
      <c r="D12" s="18"/>
      <c r="E12" s="18">
        <v>1679.4</v>
      </c>
      <c r="F12" s="18">
        <v>1057.0999999999999</v>
      </c>
      <c r="G12" s="18">
        <v>1681.7</v>
      </c>
      <c r="H12" s="19"/>
      <c r="I12" s="16">
        <f t="shared" si="0"/>
        <v>0.13695367393116317</v>
      </c>
      <c r="K12">
        <f t="shared" si="1"/>
        <v>2.6986983769885899</v>
      </c>
    </row>
    <row r="13" spans="1:11">
      <c r="A13" s="17">
        <v>87</v>
      </c>
      <c r="B13" s="18">
        <v>0.12</v>
      </c>
      <c r="C13" s="18"/>
      <c r="D13" s="18"/>
      <c r="E13" s="18">
        <v>985.8</v>
      </c>
      <c r="F13" s="18">
        <v>647.29999999999995</v>
      </c>
      <c r="G13" s="18">
        <v>988.4</v>
      </c>
      <c r="H13" s="19"/>
      <c r="I13" s="16">
        <f t="shared" si="0"/>
        <v>0.26374518157841581</v>
      </c>
      <c r="K13">
        <f t="shared" si="1"/>
        <v>2.9122599704579022</v>
      </c>
    </row>
    <row r="14" spans="1:11">
      <c r="A14" s="17">
        <v>92.7</v>
      </c>
      <c r="B14" s="18">
        <v>0.1</v>
      </c>
      <c r="C14" s="18"/>
      <c r="D14" s="18"/>
      <c r="E14" s="18">
        <v>610.1</v>
      </c>
      <c r="F14" s="18">
        <v>395.4</v>
      </c>
      <c r="G14" s="18">
        <v>612.20000000000005</v>
      </c>
      <c r="H14" s="19"/>
      <c r="I14" s="16">
        <f t="shared" si="0"/>
        <v>0.34420586789051349</v>
      </c>
      <c r="K14">
        <f t="shared" si="1"/>
        <v>2.8416394969725194</v>
      </c>
    </row>
    <row r="15" spans="1:11">
      <c r="A15" s="17">
        <v>98.5</v>
      </c>
      <c r="B15" s="18">
        <v>0.14000000000000001</v>
      </c>
      <c r="C15" s="18"/>
      <c r="D15" s="18"/>
      <c r="E15" s="18">
        <v>1001.8</v>
      </c>
      <c r="F15" s="18">
        <v>637</v>
      </c>
      <c r="G15" s="18">
        <v>1004.9</v>
      </c>
      <c r="H15" s="19"/>
      <c r="I15" s="16">
        <f t="shared" si="0"/>
        <v>0.3094430025953307</v>
      </c>
      <c r="K15">
        <f t="shared" si="1"/>
        <v>2.7461622807017547</v>
      </c>
    </row>
    <row r="16" spans="1:11">
      <c r="A16" s="17">
        <v>99.8</v>
      </c>
      <c r="B16" s="18">
        <v>0.25</v>
      </c>
      <c r="C16" s="18"/>
      <c r="D16" s="18"/>
      <c r="E16" s="18">
        <v>947.1</v>
      </c>
      <c r="F16" s="18">
        <v>579.1</v>
      </c>
      <c r="G16" s="18">
        <v>947.4</v>
      </c>
      <c r="H16" s="19"/>
      <c r="I16" s="16">
        <f t="shared" si="0"/>
        <v>3.1675641431734188E-2</v>
      </c>
      <c r="K16">
        <f t="shared" si="1"/>
        <v>2.5736413043478263</v>
      </c>
    </row>
    <row r="17" spans="1:11">
      <c r="A17" s="17">
        <v>103</v>
      </c>
      <c r="B17" s="18">
        <v>0.08</v>
      </c>
      <c r="C17" s="18"/>
      <c r="D17" s="18"/>
      <c r="E17" s="18">
        <v>712.7</v>
      </c>
      <c r="F17" s="18">
        <v>470.3</v>
      </c>
      <c r="G17" s="18">
        <v>712.9</v>
      </c>
      <c r="H17" s="19"/>
      <c r="I17" s="16">
        <f t="shared" si="0"/>
        <v>2.8062298302221383E-2</v>
      </c>
      <c r="K17">
        <f t="shared" si="1"/>
        <v>2.9401815181518152</v>
      </c>
    </row>
    <row r="18" spans="1:11">
      <c r="A18" s="17">
        <v>106.8</v>
      </c>
      <c r="B18" s="18">
        <v>0.08</v>
      </c>
      <c r="C18" s="18"/>
      <c r="D18" s="18"/>
      <c r="E18" s="18">
        <v>701</v>
      </c>
      <c r="F18" s="18">
        <v>465</v>
      </c>
      <c r="G18" s="18">
        <v>701.2</v>
      </c>
      <c r="H18" s="19"/>
      <c r="I18" s="16">
        <f t="shared" si="0"/>
        <v>2.8530670470762551E-2</v>
      </c>
      <c r="K18">
        <f t="shared" si="1"/>
        <v>2.9703389830508473</v>
      </c>
    </row>
    <row r="19" spans="1:11">
      <c r="A19" s="17">
        <v>108.5</v>
      </c>
      <c r="B19" s="18">
        <v>0.12</v>
      </c>
      <c r="C19" s="18"/>
      <c r="D19" s="18"/>
      <c r="E19" s="18">
        <v>751.7</v>
      </c>
      <c r="F19" s="18">
        <v>479.1</v>
      </c>
      <c r="G19" s="18">
        <v>755.1</v>
      </c>
      <c r="H19" s="19"/>
      <c r="I19" s="16">
        <f t="shared" si="0"/>
        <v>0.45230810163628804</v>
      </c>
      <c r="K19">
        <f t="shared" si="1"/>
        <v>2.7575201760821715</v>
      </c>
    </row>
    <row r="20" spans="1:11">
      <c r="A20" s="17">
        <v>110.8</v>
      </c>
      <c r="B20" s="18">
        <v>0.13</v>
      </c>
      <c r="C20" s="18"/>
      <c r="D20" s="18"/>
      <c r="E20" s="18">
        <v>961.2</v>
      </c>
      <c r="F20" s="18">
        <v>621.70000000000005</v>
      </c>
      <c r="G20" s="18">
        <v>961.6</v>
      </c>
      <c r="H20" s="19"/>
      <c r="I20" s="16">
        <f t="shared" si="0"/>
        <v>4.1614648356219024E-2</v>
      </c>
      <c r="K20">
        <f t="shared" si="1"/>
        <v>2.8312223858615613</v>
      </c>
    </row>
    <row r="21" spans="1:11">
      <c r="A21" s="17">
        <v>115</v>
      </c>
      <c r="B21" s="18">
        <v>0.14000000000000001</v>
      </c>
      <c r="C21" s="18"/>
      <c r="D21" s="18"/>
      <c r="E21" s="18">
        <v>838.1</v>
      </c>
      <c r="F21" s="20">
        <v>546.79999999999995</v>
      </c>
      <c r="G21" s="18">
        <v>839.9</v>
      </c>
      <c r="H21" s="19"/>
      <c r="I21" s="16">
        <f t="shared" si="0"/>
        <v>0.21477150698006853</v>
      </c>
      <c r="K21">
        <f t="shared" si="1"/>
        <v>2.8771026433230342</v>
      </c>
    </row>
    <row r="22" spans="1:11">
      <c r="A22" s="17">
        <v>120.5</v>
      </c>
      <c r="B22" s="18">
        <v>0.16</v>
      </c>
      <c r="C22" s="18"/>
      <c r="D22" s="18"/>
      <c r="E22" s="18">
        <v>939.9</v>
      </c>
      <c r="F22" s="18">
        <v>589</v>
      </c>
      <c r="G22" s="18">
        <v>940.3</v>
      </c>
      <c r="H22" s="19"/>
      <c r="I22" s="16">
        <f t="shared" si="0"/>
        <v>4.2557718906264204E-2</v>
      </c>
      <c r="K22">
        <f t="shared" si="1"/>
        <v>2.6785408948418352</v>
      </c>
    </row>
    <row r="23" spans="1:11">
      <c r="A23" s="17">
        <v>124.8</v>
      </c>
      <c r="B23" s="18">
        <v>0.12</v>
      </c>
      <c r="C23" s="18"/>
      <c r="D23" s="18"/>
      <c r="E23" s="18">
        <v>964</v>
      </c>
      <c r="F23" s="18">
        <v>609.5</v>
      </c>
      <c r="G23" s="18">
        <v>965.3</v>
      </c>
      <c r="H23" s="19"/>
      <c r="I23" s="16">
        <f t="shared" si="0"/>
        <v>0.13485477178422767</v>
      </c>
      <c r="K23">
        <f t="shared" si="1"/>
        <v>2.7193229901269396</v>
      </c>
    </row>
    <row r="24" spans="1:11">
      <c r="A24" s="17">
        <v>128.6</v>
      </c>
      <c r="B24" s="18">
        <v>0.06</v>
      </c>
      <c r="C24" s="18"/>
      <c r="D24" s="18"/>
      <c r="E24" s="18">
        <v>449.3</v>
      </c>
      <c r="F24" s="18">
        <v>282.39999999999998</v>
      </c>
      <c r="G24" s="18">
        <v>449.7</v>
      </c>
      <c r="H24" s="19"/>
      <c r="I24" s="16">
        <f t="shared" si="0"/>
        <v>8.9027375918089749E-2</v>
      </c>
      <c r="K24">
        <f t="shared" si="1"/>
        <v>2.6920311563810659</v>
      </c>
    </row>
    <row r="25" spans="1:11">
      <c r="A25" s="17">
        <v>131.80000000000001</v>
      </c>
      <c r="B25" s="18">
        <v>7.0000000000000007E-2</v>
      </c>
      <c r="C25" s="18"/>
      <c r="D25" s="18"/>
      <c r="E25" s="18">
        <v>340.5</v>
      </c>
      <c r="F25" s="18">
        <v>220.6</v>
      </c>
      <c r="G25" s="18">
        <v>341.3</v>
      </c>
      <c r="H25" s="19"/>
      <c r="I25" s="16">
        <f t="shared" si="0"/>
        <v>0.23494860499266118</v>
      </c>
      <c r="K25">
        <f t="shared" si="1"/>
        <v>2.8398665554628857</v>
      </c>
    </row>
    <row r="26" spans="1:11">
      <c r="A26" s="17">
        <v>136.9</v>
      </c>
      <c r="B26" s="18">
        <v>0.1</v>
      </c>
      <c r="C26" s="18"/>
      <c r="D26" s="18"/>
      <c r="E26" s="18">
        <v>400</v>
      </c>
      <c r="F26" s="18">
        <v>248.3</v>
      </c>
      <c r="G26" s="18">
        <v>400.5</v>
      </c>
      <c r="H26" s="19"/>
      <c r="I26" s="16">
        <f t="shared" si="0"/>
        <v>0.125</v>
      </c>
      <c r="K26">
        <f t="shared" si="1"/>
        <v>2.6367831245880029</v>
      </c>
    </row>
    <row r="27" spans="1:11">
      <c r="A27" s="17">
        <v>139</v>
      </c>
      <c r="B27" s="18">
        <v>0.03</v>
      </c>
      <c r="C27" s="18"/>
      <c r="D27" s="18"/>
      <c r="E27" s="18">
        <v>455.3</v>
      </c>
      <c r="F27" s="18">
        <v>288</v>
      </c>
      <c r="G27" s="18">
        <v>456</v>
      </c>
      <c r="H27" s="19"/>
      <c r="I27" s="16">
        <f t="shared" si="0"/>
        <v>0.15374478365912336</v>
      </c>
      <c r="K27">
        <f t="shared" si="1"/>
        <v>2.7214584578601313</v>
      </c>
    </row>
    <row r="28" spans="1:11">
      <c r="A28" s="17">
        <v>140.19999999999999</v>
      </c>
      <c r="B28" s="18">
        <v>0.14000000000000001</v>
      </c>
      <c r="C28" s="18"/>
      <c r="D28" s="18"/>
      <c r="E28" s="18">
        <v>504.5</v>
      </c>
      <c r="F28" s="18">
        <v>323.3</v>
      </c>
      <c r="G28" s="18">
        <v>504.3</v>
      </c>
      <c r="H28" s="19"/>
      <c r="I28" s="16">
        <f t="shared" si="0"/>
        <v>-3.9643211100096859E-2</v>
      </c>
      <c r="K28">
        <f t="shared" si="1"/>
        <v>2.7842163355408389</v>
      </c>
    </row>
    <row r="29" spans="1:11">
      <c r="A29" s="17">
        <v>142.69999999999999</v>
      </c>
      <c r="B29" s="18">
        <v>0.04</v>
      </c>
      <c r="C29" s="18"/>
      <c r="D29" s="18"/>
      <c r="E29" s="18">
        <v>712.7</v>
      </c>
      <c r="F29" s="18">
        <v>456.8</v>
      </c>
      <c r="G29" s="18">
        <v>713.4</v>
      </c>
      <c r="H29" s="19"/>
      <c r="I29" s="16">
        <f t="shared" si="0"/>
        <v>9.8218044057798756E-2</v>
      </c>
      <c r="K29">
        <f t="shared" si="1"/>
        <v>2.7850722938647907</v>
      </c>
    </row>
    <row r="30" spans="1:11">
      <c r="A30" s="17">
        <v>146.4</v>
      </c>
      <c r="B30" s="18">
        <v>0.12</v>
      </c>
      <c r="C30" s="18"/>
      <c r="D30" s="18"/>
      <c r="E30" s="18">
        <v>815.1</v>
      </c>
      <c r="F30" s="18">
        <v>519</v>
      </c>
      <c r="G30" s="18"/>
      <c r="H30" s="19"/>
      <c r="I30" s="16">
        <f t="shared" si="0"/>
        <v>-100</v>
      </c>
      <c r="K30">
        <f t="shared" si="1"/>
        <v>2.752786220871327</v>
      </c>
    </row>
    <row r="31" spans="1:11">
      <c r="A31" s="17">
        <v>149</v>
      </c>
      <c r="B31" s="18">
        <v>0.04</v>
      </c>
      <c r="C31" s="18"/>
      <c r="D31" s="18"/>
      <c r="E31" s="18">
        <v>393.2</v>
      </c>
      <c r="F31" s="18">
        <v>251.5</v>
      </c>
      <c r="G31" s="18">
        <v>393.3</v>
      </c>
      <c r="H31" s="19"/>
      <c r="I31" s="16">
        <f t="shared" si="0"/>
        <v>2.5432349949141085E-2</v>
      </c>
      <c r="K31">
        <f t="shared" si="1"/>
        <v>2.7748764996471418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sqref="A1:XFD3"/>
    </sheetView>
  </sheetViews>
  <sheetFormatPr defaultRowHeight="15"/>
  <sheetData>
    <row r="1" spans="1:5">
      <c r="A1" s="21"/>
      <c r="B1" s="21"/>
      <c r="C1" s="21"/>
      <c r="D1" s="22"/>
      <c r="E1" s="22"/>
    </row>
    <row r="2" spans="1:5">
      <c r="A2" s="23"/>
      <c r="B2" s="23"/>
      <c r="C2" s="23"/>
      <c r="D2" s="23"/>
      <c r="E2" s="23"/>
    </row>
    <row r="3" spans="1:5">
      <c r="A3" s="23"/>
      <c r="B3" s="23"/>
      <c r="C3" s="23"/>
      <c r="D3" s="23"/>
      <c r="E3" s="2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Lith</vt:lpstr>
      <vt:lpstr>Mag_sus</vt:lpstr>
      <vt:lpstr>S.G.</vt:lpstr>
      <vt:lpstr>alpha_beta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2011-06-20T06:05:47Z</dcterms:modified>
</cp:coreProperties>
</file>